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3.- JOSE RIVERA\LICITACION RENTNG VEHICULOS\DEFINITIVO\PREFISC\ANEXOS\ANEXOS ADMINISTRATIVOS\"/>
    </mc:Choice>
  </mc:AlternateContent>
  <xr:revisionPtr revIDLastSave="0" documentId="13_ncr:1_{DDD6E5E8-5FA4-4DA6-82B3-8C3A88DAB5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H6" i="1"/>
  <c r="I6" i="1"/>
  <c r="H32" i="1" l="1"/>
  <c r="I32" i="1"/>
  <c r="F31" i="1" l="1"/>
</calcChain>
</file>

<file path=xl/sharedStrings.xml><?xml version="1.0" encoding="utf-8"?>
<sst xmlns="http://schemas.openxmlformats.org/spreadsheetml/2006/main" count="89" uniqueCount="38">
  <si>
    <t>DIRECCION FREMAP</t>
  </si>
  <si>
    <t>CARRETERA DE POZUELO, 61, MAJADAHONDA , 28222 (SEDE SOCIAL)</t>
  </si>
  <si>
    <t>PASEO ARCO DEL LADRILLO, 90 - Ed. Centro Madrid,  VALLADOLID, 47008</t>
  </si>
  <si>
    <t>CAMI DELS REIS, 308, EDIF. 3A, BAJOS, PALMA DE MALLORCA, 7010</t>
  </si>
  <si>
    <t>ESCULTOR JOSÉ SÁNCHEZ LOZANO, 9, MURCIA, 30005</t>
  </si>
  <si>
    <t>c/ La Hondal, nº 9, SANTANDER, 39012</t>
  </si>
  <si>
    <t>AVDA. PABLO RUIZ PICASSO, 4, ZARAGOZA, 50018</t>
  </si>
  <si>
    <t>PLAZA TAULI, 4, SABADELL, 8208</t>
  </si>
  <si>
    <t>SAN PEDRO EL VERDE, 25, TOLEDO, 45004</t>
  </si>
  <si>
    <t>C/DEL POETA JOAN MARAGALL, 39, MADRID, 28020</t>
  </si>
  <si>
    <t>AVDA. BLASCO IBÁÑEZ, 8 (entrada por Plaza Legión Española, 8)</t>
  </si>
  <si>
    <t>SAN LÁZARO, 2 - Bajo, OVIEDO, 33008</t>
  </si>
  <si>
    <t>AVDA. SABINO ARANA, 4, BILBAO, 48013</t>
  </si>
  <si>
    <t>PIO XII, 16, PAMPLONA, 31008</t>
  </si>
  <si>
    <t>HAMLET, 36, MALAGA. 29006</t>
  </si>
  <si>
    <t>TRES CARABELAS, 4 - SECTOR III, GETAFE, 28905</t>
  </si>
  <si>
    <t>PIZARRO, 16, VIGO, 36204</t>
  </si>
  <si>
    <t>AVDA. SOLIDARIDAD, 68-70, Bajo, LOGROÑO, 26003</t>
  </si>
  <si>
    <t>BALMES, 89, BARCELONA, 8008</t>
  </si>
  <si>
    <t>AVDA. JEREZ, s/n, SEVILLA, 41012</t>
  </si>
  <si>
    <t>JUAN ALBA BURGOS, 15, BADAJOZ, 6011</t>
  </si>
  <si>
    <t>AVDA. JUAN CARLOS I, nº2. Edificio Simón, LOS CRISTIANOS-ARONA, 38650</t>
  </si>
  <si>
    <t>FABRICANTE</t>
  </si>
  <si>
    <t>SI</t>
  </si>
  <si>
    <t>NO</t>
  </si>
  <si>
    <t>TOTAL</t>
  </si>
  <si>
    <t>Nº VEHICULO</t>
  </si>
  <si>
    <t>INFORMACION VEHICULOS</t>
  </si>
  <si>
    <t>CARRETERA DE POZUELO, 61, MAJADAHONDA , 28222 (HOSPITAL)</t>
  </si>
  <si>
    <t>OFERTA A REALIZAR</t>
  </si>
  <si>
    <t>OPEL/equivalente</t>
  </si>
  <si>
    <t>TIPO</t>
  </si>
  <si>
    <t>OTROS DIRECTIVOS</t>
  </si>
  <si>
    <r>
      <t xml:space="preserve">SERVICIO DE RECOGIDA/ENTREGA EN LA UBICACIÓN SEÑALADA </t>
    </r>
    <r>
      <rPr>
        <b/>
        <u/>
        <sz val="11"/>
        <color theme="0"/>
        <rFont val="Calibri"/>
        <family val="2"/>
        <scheme val="minor"/>
      </rPr>
      <t>Indicar Si o NO</t>
    </r>
  </si>
  <si>
    <t>SERVICIO DE RECOGIDA/ENTREGA EN LA DIRECCION SEÑALADA</t>
  </si>
  <si>
    <t>DIRECCION TALLER QUE GESTIONARÁ EL SERVICIO (Indicar datos de contacto TLFNO o MAIL)</t>
  </si>
  <si>
    <t>ANEXO CRITERIO 9.1 SERVICIO VIP OTROS DIRECTIVOS - TRANSPORTE</t>
  </si>
  <si>
    <r>
      <t xml:space="preserve">DEBE INDICAR ESTE NUMERO COMO OFERTA EN EL CRITERIO DE VALORACION </t>
    </r>
    <r>
      <rPr>
        <b/>
        <u/>
        <sz val="16"/>
        <color theme="1"/>
        <rFont val="Calibri"/>
        <family val="2"/>
        <scheme val="minor"/>
      </rPr>
      <t>9.1 SERVICIO VIP OTROS DIRECTIVOS - TRANSPORTE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</si>
</sst>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servicios de vehiculo de sustitucion ofertados&quot;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0" fillId="3" borderId="1" xfId="0" applyFill="1" applyBorder="1"/>
    <xf numFmtId="0" fontId="0" fillId="3" borderId="3" xfId="0" applyFill="1" applyBorder="1"/>
    <xf numFmtId="0" fontId="1" fillId="2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/>
    </xf>
    <xf numFmtId="0" fontId="2" fillId="6" borderId="14" xfId="0" applyFont="1" applyFill="1" applyBorder="1" applyAlignment="1">
      <alignment vertical="center"/>
    </xf>
    <xf numFmtId="0" fontId="0" fillId="2" borderId="4" xfId="0" applyFill="1" applyBorder="1"/>
    <xf numFmtId="0" fontId="1" fillId="2" borderId="18" xfId="0" applyFont="1" applyFill="1" applyBorder="1" applyAlignment="1">
      <alignment horizontal="center" vertical="center" wrapText="1"/>
    </xf>
    <xf numFmtId="0" fontId="0" fillId="9" borderId="0" xfId="0" applyFill="1"/>
    <xf numFmtId="0" fontId="2" fillId="6" borderId="15" xfId="0" applyFont="1" applyFill="1" applyBorder="1" applyAlignment="1">
      <alignment vertical="center"/>
    </xf>
    <xf numFmtId="0" fontId="1" fillId="2" borderId="2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10" borderId="2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4" fontId="7" fillId="7" borderId="24" xfId="0" applyNumberFormat="1" applyFont="1" applyFill="1" applyBorder="1" applyAlignment="1">
      <alignment horizontal="center"/>
    </xf>
    <xf numFmtId="164" fontId="7" fillId="7" borderId="25" xfId="0" applyNumberFormat="1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2" fillId="4" borderId="20" xfId="0" applyFont="1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  <xf numFmtId="0" fontId="0" fillId="4" borderId="3" xfId="0" applyFill="1" applyBorder="1" applyProtection="1">
      <protection locked="0"/>
    </xf>
  </cellXfs>
  <cellStyles count="1">
    <cellStyle name="Normal" xfId="0" builtinId="0"/>
  </cellStyles>
  <dxfs count="6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1770529</xdr:colOff>
      <xdr:row>32</xdr:row>
      <xdr:rowOff>67235</xdr:rowOff>
    </xdr:from>
    <xdr:to>
      <xdr:col>6</xdr:col>
      <xdr:colOff>2260538</xdr:colOff>
      <xdr:row>34</xdr:row>
      <xdr:rowOff>122704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1889441" y="6745941"/>
          <a:ext cx="490009" cy="436469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zoomScale="85" zoomScaleNormal="85" workbookViewId="0">
      <selection activeCell="H9" sqref="H9"/>
    </sheetView>
  </sheetViews>
  <sheetFormatPr baseColWidth="10" defaultRowHeight="15" x14ac:dyDescent="0.25"/>
  <cols>
    <col min="1" max="1" width="26" customWidth="1"/>
    <col min="2" max="2" width="12.85546875" customWidth="1"/>
    <col min="3" max="3" width="19.28515625" customWidth="1"/>
    <col min="4" max="4" width="70" customWidth="1"/>
    <col min="5" max="5" width="21.28515625" hidden="1" customWidth="1"/>
    <col min="6" max="6" width="23.42578125" customWidth="1"/>
    <col min="7" max="7" width="59.7109375" customWidth="1"/>
    <col min="8" max="8" width="28.5703125" customWidth="1"/>
    <col min="9" max="9" width="26.5703125" customWidth="1"/>
  </cols>
  <sheetData>
    <row r="1" spans="1:14" ht="15" customHeight="1" x14ac:dyDescent="0.25">
      <c r="A1" s="19" t="s">
        <v>36</v>
      </c>
      <c r="B1" s="20"/>
      <c r="C1" s="20"/>
      <c r="D1" s="20"/>
      <c r="E1" s="20"/>
      <c r="F1" s="20"/>
      <c r="G1" s="20"/>
      <c r="H1" s="11"/>
      <c r="I1" s="11"/>
      <c r="N1" s="1" t="s">
        <v>23</v>
      </c>
    </row>
    <row r="2" spans="1:14" ht="15" customHeight="1" x14ac:dyDescent="0.25">
      <c r="A2" s="21"/>
      <c r="B2" s="22"/>
      <c r="C2" s="22"/>
      <c r="D2" s="22"/>
      <c r="E2" s="22"/>
      <c r="F2" s="22"/>
      <c r="G2" s="22"/>
      <c r="H2" s="11"/>
      <c r="I2" s="11"/>
      <c r="N2" s="1" t="s">
        <v>24</v>
      </c>
    </row>
    <row r="3" spans="1:14" ht="15.75" customHeight="1" thickBot="1" x14ac:dyDescent="0.3">
      <c r="A3" s="23"/>
      <c r="B3" s="24"/>
      <c r="C3" s="24"/>
      <c r="D3" s="24"/>
      <c r="E3" s="24"/>
      <c r="F3" s="24"/>
      <c r="G3" s="24"/>
      <c r="H3" s="11"/>
      <c r="I3" s="11"/>
    </row>
    <row r="4" spans="1:14" ht="15.75" customHeight="1" thickBot="1" x14ac:dyDescent="0.3">
      <c r="A4" s="9"/>
      <c r="B4" s="27" t="s">
        <v>27</v>
      </c>
      <c r="C4" s="28"/>
      <c r="D4" s="29"/>
      <c r="E4" s="30"/>
      <c r="F4" s="33" t="s">
        <v>29</v>
      </c>
      <c r="G4" s="34"/>
      <c r="H4" s="11"/>
      <c r="I4" s="11"/>
    </row>
    <row r="5" spans="1:14" ht="69" customHeight="1" x14ac:dyDescent="0.25">
      <c r="A5" s="35" t="s">
        <v>34</v>
      </c>
      <c r="B5" s="10" t="s">
        <v>26</v>
      </c>
      <c r="C5" s="13" t="s">
        <v>31</v>
      </c>
      <c r="D5" s="4" t="s">
        <v>0</v>
      </c>
      <c r="E5" s="6" t="s">
        <v>22</v>
      </c>
      <c r="F5" s="10" t="s">
        <v>33</v>
      </c>
      <c r="G5" s="15" t="s">
        <v>35</v>
      </c>
      <c r="H5" s="11"/>
      <c r="I5" s="11"/>
    </row>
    <row r="6" spans="1:14" x14ac:dyDescent="0.25">
      <c r="A6" s="36"/>
      <c r="B6" s="5">
        <v>1</v>
      </c>
      <c r="C6" s="14" t="s">
        <v>32</v>
      </c>
      <c r="D6" s="2" t="s">
        <v>1</v>
      </c>
      <c r="E6" s="7" t="s">
        <v>30</v>
      </c>
      <c r="F6" s="38"/>
      <c r="G6" s="39"/>
      <c r="H6" s="8" t="str">
        <f>IF(F6&lt;=0,"INDICAR SERVICIO","SERVICIO INDICADO")</f>
        <v>INDICAR SERVICIO</v>
      </c>
      <c r="I6" s="8" t="str">
        <f>IF(G6&lt;=0,"INDICAR DIRECCION","DIRECCION INDICADA")</f>
        <v>INDICAR DIRECCION</v>
      </c>
    </row>
    <row r="7" spans="1:14" x14ac:dyDescent="0.25">
      <c r="A7" s="36"/>
      <c r="B7" s="5">
        <v>2</v>
      </c>
      <c r="C7" s="14" t="s">
        <v>32</v>
      </c>
      <c r="D7" s="2" t="s">
        <v>1</v>
      </c>
      <c r="E7" s="7" t="s">
        <v>30</v>
      </c>
      <c r="F7" s="38"/>
      <c r="G7" s="39"/>
      <c r="H7" s="8" t="str">
        <f>IF(F7&lt;=0,"INDICAR SERVICIO","SERVICIO INDICADO")</f>
        <v>INDICAR SERVICIO</v>
      </c>
      <c r="I7" s="8" t="str">
        <f t="shared" ref="I7:I30" si="0">IF(G7&lt;=0,"INDICAR DIRECCION","DIRECCION INDICADA")</f>
        <v>INDICAR DIRECCION</v>
      </c>
    </row>
    <row r="8" spans="1:14" x14ac:dyDescent="0.25">
      <c r="A8" s="36"/>
      <c r="B8" s="5">
        <v>3</v>
      </c>
      <c r="C8" s="14" t="s">
        <v>32</v>
      </c>
      <c r="D8" s="2" t="s">
        <v>1</v>
      </c>
      <c r="E8" s="7" t="s">
        <v>30</v>
      </c>
      <c r="F8" s="38"/>
      <c r="G8" s="39"/>
      <c r="H8" s="8" t="str">
        <f t="shared" ref="H8:H30" si="1">IF(F8&lt;=0,"INDICAR SERVICIO","SERVICIO INDICADO")</f>
        <v>INDICAR SERVICIO</v>
      </c>
      <c r="I8" s="8" t="str">
        <f t="shared" si="0"/>
        <v>INDICAR DIRECCION</v>
      </c>
    </row>
    <row r="9" spans="1:14" x14ac:dyDescent="0.25">
      <c r="A9" s="36"/>
      <c r="B9" s="5">
        <v>4</v>
      </c>
      <c r="C9" s="14" t="s">
        <v>32</v>
      </c>
      <c r="D9" s="2" t="s">
        <v>28</v>
      </c>
      <c r="E9" s="7" t="s">
        <v>30</v>
      </c>
      <c r="F9" s="38"/>
      <c r="G9" s="39"/>
      <c r="H9" s="8" t="str">
        <f t="shared" si="1"/>
        <v>INDICAR SERVICIO</v>
      </c>
      <c r="I9" s="8" t="str">
        <f t="shared" si="0"/>
        <v>INDICAR DIRECCION</v>
      </c>
    </row>
    <row r="10" spans="1:14" x14ac:dyDescent="0.25">
      <c r="A10" s="36"/>
      <c r="B10" s="5">
        <v>5</v>
      </c>
      <c r="C10" s="14" t="s">
        <v>32</v>
      </c>
      <c r="D10" s="2" t="s">
        <v>2</v>
      </c>
      <c r="E10" s="7" t="s">
        <v>30</v>
      </c>
      <c r="F10" s="38"/>
      <c r="G10" s="39"/>
      <c r="H10" s="8" t="str">
        <f t="shared" si="1"/>
        <v>INDICAR SERVICIO</v>
      </c>
      <c r="I10" s="8" t="str">
        <f t="shared" si="0"/>
        <v>INDICAR DIRECCION</v>
      </c>
    </row>
    <row r="11" spans="1:14" x14ac:dyDescent="0.25">
      <c r="A11" s="36"/>
      <c r="B11" s="5">
        <v>6</v>
      </c>
      <c r="C11" s="14" t="s">
        <v>32</v>
      </c>
      <c r="D11" s="2" t="s">
        <v>3</v>
      </c>
      <c r="E11" s="7" t="s">
        <v>30</v>
      </c>
      <c r="F11" s="38"/>
      <c r="G11" s="39"/>
      <c r="H11" s="8" t="str">
        <f t="shared" si="1"/>
        <v>INDICAR SERVICIO</v>
      </c>
      <c r="I11" s="8" t="str">
        <f t="shared" si="0"/>
        <v>INDICAR DIRECCION</v>
      </c>
    </row>
    <row r="12" spans="1:14" x14ac:dyDescent="0.25">
      <c r="A12" s="36"/>
      <c r="B12" s="5">
        <v>7</v>
      </c>
      <c r="C12" s="14" t="s">
        <v>32</v>
      </c>
      <c r="D12" s="2" t="s">
        <v>4</v>
      </c>
      <c r="E12" s="7" t="s">
        <v>30</v>
      </c>
      <c r="F12" s="38"/>
      <c r="G12" s="39"/>
      <c r="H12" s="8" t="str">
        <f t="shared" si="1"/>
        <v>INDICAR SERVICIO</v>
      </c>
      <c r="I12" s="8" t="str">
        <f t="shared" si="0"/>
        <v>INDICAR DIRECCION</v>
      </c>
    </row>
    <row r="13" spans="1:14" x14ac:dyDescent="0.25">
      <c r="A13" s="36"/>
      <c r="B13" s="5">
        <v>8</v>
      </c>
      <c r="C13" s="14" t="s">
        <v>32</v>
      </c>
      <c r="D13" s="2" t="s">
        <v>5</v>
      </c>
      <c r="E13" s="7" t="s">
        <v>30</v>
      </c>
      <c r="F13" s="38"/>
      <c r="G13" s="39"/>
      <c r="H13" s="8" t="str">
        <f t="shared" si="1"/>
        <v>INDICAR SERVICIO</v>
      </c>
      <c r="I13" s="8" t="str">
        <f t="shared" si="0"/>
        <v>INDICAR DIRECCION</v>
      </c>
    </row>
    <row r="14" spans="1:14" x14ac:dyDescent="0.25">
      <c r="A14" s="36"/>
      <c r="B14" s="5">
        <v>9</v>
      </c>
      <c r="C14" s="14" t="s">
        <v>32</v>
      </c>
      <c r="D14" s="2" t="s">
        <v>6</v>
      </c>
      <c r="E14" s="7" t="s">
        <v>30</v>
      </c>
      <c r="F14" s="38"/>
      <c r="G14" s="39"/>
      <c r="H14" s="8" t="str">
        <f t="shared" si="1"/>
        <v>INDICAR SERVICIO</v>
      </c>
      <c r="I14" s="8" t="str">
        <f t="shared" si="0"/>
        <v>INDICAR DIRECCION</v>
      </c>
    </row>
    <row r="15" spans="1:14" x14ac:dyDescent="0.25">
      <c r="A15" s="36"/>
      <c r="B15" s="5">
        <v>10</v>
      </c>
      <c r="C15" s="14" t="s">
        <v>32</v>
      </c>
      <c r="D15" s="2" t="s">
        <v>7</v>
      </c>
      <c r="E15" s="7" t="s">
        <v>30</v>
      </c>
      <c r="F15" s="38"/>
      <c r="G15" s="39"/>
      <c r="H15" s="8" t="str">
        <f t="shared" si="1"/>
        <v>INDICAR SERVICIO</v>
      </c>
      <c r="I15" s="8" t="str">
        <f t="shared" si="0"/>
        <v>INDICAR DIRECCION</v>
      </c>
    </row>
    <row r="16" spans="1:14" x14ac:dyDescent="0.25">
      <c r="A16" s="36"/>
      <c r="B16" s="5">
        <v>11</v>
      </c>
      <c r="C16" s="14" t="s">
        <v>32</v>
      </c>
      <c r="D16" s="2" t="s">
        <v>8</v>
      </c>
      <c r="E16" s="7" t="s">
        <v>30</v>
      </c>
      <c r="F16" s="38"/>
      <c r="G16" s="39"/>
      <c r="H16" s="8" t="str">
        <f t="shared" si="1"/>
        <v>INDICAR SERVICIO</v>
      </c>
      <c r="I16" s="8" t="str">
        <f t="shared" si="0"/>
        <v>INDICAR DIRECCION</v>
      </c>
    </row>
    <row r="17" spans="1:9" x14ac:dyDescent="0.25">
      <c r="A17" s="36"/>
      <c r="B17" s="5">
        <v>12</v>
      </c>
      <c r="C17" s="14" t="s">
        <v>32</v>
      </c>
      <c r="D17" s="2" t="s">
        <v>9</v>
      </c>
      <c r="E17" s="7" t="s">
        <v>30</v>
      </c>
      <c r="F17" s="38"/>
      <c r="G17" s="39"/>
      <c r="H17" s="8" t="str">
        <f t="shared" si="1"/>
        <v>INDICAR SERVICIO</v>
      </c>
      <c r="I17" s="8" t="str">
        <f t="shared" si="0"/>
        <v>INDICAR DIRECCION</v>
      </c>
    </row>
    <row r="18" spans="1:9" x14ac:dyDescent="0.25">
      <c r="A18" s="36"/>
      <c r="B18" s="5">
        <v>13</v>
      </c>
      <c r="C18" s="14" t="s">
        <v>32</v>
      </c>
      <c r="D18" s="2" t="s">
        <v>9</v>
      </c>
      <c r="E18" s="7" t="s">
        <v>30</v>
      </c>
      <c r="F18" s="38"/>
      <c r="G18" s="39"/>
      <c r="H18" s="8" t="str">
        <f t="shared" si="1"/>
        <v>INDICAR SERVICIO</v>
      </c>
      <c r="I18" s="8" t="str">
        <f t="shared" si="0"/>
        <v>INDICAR DIRECCION</v>
      </c>
    </row>
    <row r="19" spans="1:9" x14ac:dyDescent="0.25">
      <c r="A19" s="36"/>
      <c r="B19" s="5">
        <v>14</v>
      </c>
      <c r="C19" s="14" t="s">
        <v>32</v>
      </c>
      <c r="D19" s="2" t="s">
        <v>10</v>
      </c>
      <c r="E19" s="7" t="s">
        <v>30</v>
      </c>
      <c r="F19" s="38"/>
      <c r="G19" s="39"/>
      <c r="H19" s="8" t="str">
        <f t="shared" si="1"/>
        <v>INDICAR SERVICIO</v>
      </c>
      <c r="I19" s="8" t="str">
        <f t="shared" si="0"/>
        <v>INDICAR DIRECCION</v>
      </c>
    </row>
    <row r="20" spans="1:9" x14ac:dyDescent="0.25">
      <c r="A20" s="36"/>
      <c r="B20" s="5">
        <v>15</v>
      </c>
      <c r="C20" s="14" t="s">
        <v>32</v>
      </c>
      <c r="D20" s="2" t="s">
        <v>11</v>
      </c>
      <c r="E20" s="7" t="s">
        <v>30</v>
      </c>
      <c r="F20" s="38"/>
      <c r="G20" s="39"/>
      <c r="H20" s="8" t="str">
        <f t="shared" si="1"/>
        <v>INDICAR SERVICIO</v>
      </c>
      <c r="I20" s="8" t="str">
        <f t="shared" si="0"/>
        <v>INDICAR DIRECCION</v>
      </c>
    </row>
    <row r="21" spans="1:9" x14ac:dyDescent="0.25">
      <c r="A21" s="36"/>
      <c r="B21" s="5">
        <v>16</v>
      </c>
      <c r="C21" s="14" t="s">
        <v>32</v>
      </c>
      <c r="D21" s="2" t="s">
        <v>12</v>
      </c>
      <c r="E21" s="7" t="s">
        <v>30</v>
      </c>
      <c r="F21" s="38"/>
      <c r="G21" s="39"/>
      <c r="H21" s="8" t="str">
        <f t="shared" si="1"/>
        <v>INDICAR SERVICIO</v>
      </c>
      <c r="I21" s="8" t="str">
        <f t="shared" si="0"/>
        <v>INDICAR DIRECCION</v>
      </c>
    </row>
    <row r="22" spans="1:9" x14ac:dyDescent="0.25">
      <c r="A22" s="36"/>
      <c r="B22" s="5">
        <v>17</v>
      </c>
      <c r="C22" s="14" t="s">
        <v>32</v>
      </c>
      <c r="D22" s="2" t="s">
        <v>13</v>
      </c>
      <c r="E22" s="7" t="s">
        <v>30</v>
      </c>
      <c r="F22" s="38"/>
      <c r="G22" s="39"/>
      <c r="H22" s="8" t="str">
        <f t="shared" si="1"/>
        <v>INDICAR SERVICIO</v>
      </c>
      <c r="I22" s="8" t="str">
        <f t="shared" si="0"/>
        <v>INDICAR DIRECCION</v>
      </c>
    </row>
    <row r="23" spans="1:9" x14ac:dyDescent="0.25">
      <c r="A23" s="36"/>
      <c r="B23" s="5">
        <v>18</v>
      </c>
      <c r="C23" s="14" t="s">
        <v>32</v>
      </c>
      <c r="D23" s="2" t="s">
        <v>14</v>
      </c>
      <c r="E23" s="7" t="s">
        <v>30</v>
      </c>
      <c r="F23" s="38"/>
      <c r="G23" s="39"/>
      <c r="H23" s="8" t="str">
        <f t="shared" si="1"/>
        <v>INDICAR SERVICIO</v>
      </c>
      <c r="I23" s="8" t="str">
        <f t="shared" si="0"/>
        <v>INDICAR DIRECCION</v>
      </c>
    </row>
    <row r="24" spans="1:9" x14ac:dyDescent="0.25">
      <c r="A24" s="36"/>
      <c r="B24" s="5">
        <v>19</v>
      </c>
      <c r="C24" s="14" t="s">
        <v>32</v>
      </c>
      <c r="D24" s="2" t="s">
        <v>15</v>
      </c>
      <c r="E24" s="7" t="s">
        <v>30</v>
      </c>
      <c r="F24" s="38"/>
      <c r="G24" s="39"/>
      <c r="H24" s="8" t="str">
        <f t="shared" si="1"/>
        <v>INDICAR SERVICIO</v>
      </c>
      <c r="I24" s="8" t="str">
        <f t="shared" si="0"/>
        <v>INDICAR DIRECCION</v>
      </c>
    </row>
    <row r="25" spans="1:9" x14ac:dyDescent="0.25">
      <c r="A25" s="36"/>
      <c r="B25" s="5">
        <v>20</v>
      </c>
      <c r="C25" s="14" t="s">
        <v>32</v>
      </c>
      <c r="D25" s="2" t="s">
        <v>16</v>
      </c>
      <c r="E25" s="7" t="s">
        <v>30</v>
      </c>
      <c r="F25" s="38"/>
      <c r="G25" s="39"/>
      <c r="H25" s="8" t="str">
        <f t="shared" si="1"/>
        <v>INDICAR SERVICIO</v>
      </c>
      <c r="I25" s="8" t="str">
        <f t="shared" si="0"/>
        <v>INDICAR DIRECCION</v>
      </c>
    </row>
    <row r="26" spans="1:9" x14ac:dyDescent="0.25">
      <c r="A26" s="36"/>
      <c r="B26" s="5">
        <v>21</v>
      </c>
      <c r="C26" s="14" t="s">
        <v>32</v>
      </c>
      <c r="D26" s="2" t="s">
        <v>17</v>
      </c>
      <c r="E26" s="7" t="s">
        <v>30</v>
      </c>
      <c r="F26" s="38"/>
      <c r="G26" s="39"/>
      <c r="H26" s="8" t="str">
        <f t="shared" si="1"/>
        <v>INDICAR SERVICIO</v>
      </c>
      <c r="I26" s="8" t="str">
        <f t="shared" si="0"/>
        <v>INDICAR DIRECCION</v>
      </c>
    </row>
    <row r="27" spans="1:9" x14ac:dyDescent="0.25">
      <c r="A27" s="36"/>
      <c r="B27" s="5">
        <v>22</v>
      </c>
      <c r="C27" s="14" t="s">
        <v>32</v>
      </c>
      <c r="D27" s="2" t="s">
        <v>18</v>
      </c>
      <c r="E27" s="7" t="s">
        <v>30</v>
      </c>
      <c r="F27" s="38"/>
      <c r="G27" s="39"/>
      <c r="H27" s="8" t="str">
        <f t="shared" si="1"/>
        <v>INDICAR SERVICIO</v>
      </c>
      <c r="I27" s="8" t="str">
        <f t="shared" si="0"/>
        <v>INDICAR DIRECCION</v>
      </c>
    </row>
    <row r="28" spans="1:9" x14ac:dyDescent="0.25">
      <c r="A28" s="36"/>
      <c r="B28" s="5">
        <v>23</v>
      </c>
      <c r="C28" s="14" t="s">
        <v>32</v>
      </c>
      <c r="D28" s="2" t="s">
        <v>19</v>
      </c>
      <c r="E28" s="7" t="s">
        <v>30</v>
      </c>
      <c r="F28" s="38"/>
      <c r="G28" s="39"/>
      <c r="H28" s="8" t="str">
        <f t="shared" si="1"/>
        <v>INDICAR SERVICIO</v>
      </c>
      <c r="I28" s="8" t="str">
        <f t="shared" si="0"/>
        <v>INDICAR DIRECCION</v>
      </c>
    </row>
    <row r="29" spans="1:9" x14ac:dyDescent="0.25">
      <c r="A29" s="36"/>
      <c r="B29" s="5">
        <v>24</v>
      </c>
      <c r="C29" s="14" t="s">
        <v>32</v>
      </c>
      <c r="D29" s="2" t="s">
        <v>20</v>
      </c>
      <c r="E29" s="7" t="s">
        <v>30</v>
      </c>
      <c r="F29" s="38"/>
      <c r="G29" s="39"/>
      <c r="H29" s="8" t="str">
        <f t="shared" si="1"/>
        <v>INDICAR SERVICIO</v>
      </c>
      <c r="I29" s="8" t="str">
        <f t="shared" si="0"/>
        <v>INDICAR DIRECCION</v>
      </c>
    </row>
    <row r="30" spans="1:9" ht="15.75" thickBot="1" x14ac:dyDescent="0.3">
      <c r="A30" s="36"/>
      <c r="B30" s="5">
        <v>25</v>
      </c>
      <c r="C30" s="14" t="s">
        <v>32</v>
      </c>
      <c r="D30" s="3" t="s">
        <v>21</v>
      </c>
      <c r="E30" s="7" t="s">
        <v>30</v>
      </c>
      <c r="F30" s="38"/>
      <c r="G30" s="40"/>
      <c r="H30" s="12" t="str">
        <f t="shared" si="1"/>
        <v>INDICAR SERVICIO</v>
      </c>
      <c r="I30" s="12" t="str">
        <f t="shared" si="0"/>
        <v>INDICAR DIRECCION</v>
      </c>
    </row>
    <row r="31" spans="1:9" ht="19.5" thickBot="1" x14ac:dyDescent="0.35">
      <c r="A31" s="37"/>
      <c r="B31" s="31" t="s">
        <v>25</v>
      </c>
      <c r="C31" s="32"/>
      <c r="D31" s="32"/>
      <c r="E31" s="32"/>
      <c r="F31" s="25" t="str">
        <f>IF(COUNTIF(H32:I32,"OFERTA INCOMPLETA"),"OFERTA INCOMPLETA",COUNTIFS(F6:F30,"SI"))</f>
        <v>OFERTA INCOMPLETA</v>
      </c>
      <c r="G31" s="26"/>
      <c r="H31" s="11"/>
      <c r="I31" s="11"/>
    </row>
    <row r="32" spans="1:9" hidden="1" x14ac:dyDescent="0.25">
      <c r="A32" s="11"/>
      <c r="B32" s="11"/>
      <c r="C32" s="11"/>
      <c r="D32" s="11"/>
      <c r="E32" s="11"/>
      <c r="F32" s="11"/>
      <c r="G32" s="11"/>
      <c r="H32" s="11" t="str">
        <f>IF(COUNTIF(H6:H30,"INDICAR SERVICIO"),"OFERTA INCOMPLETA",COUNTIFS(F6:F30,"SI"))</f>
        <v>OFERTA INCOMPLETA</v>
      </c>
      <c r="I32" s="11" t="str">
        <f>IF(COUNTIF(I6:I30,"INDICAR DIRECCION"),"OFERTA INCOMPLETA",COUNTIFS(F6:F30,"SI"))</f>
        <v>OFERTA INCOMPLETA</v>
      </c>
    </row>
    <row r="33" spans="1:9" x14ac:dyDescent="0.25">
      <c r="A33" s="11"/>
      <c r="B33" s="11"/>
      <c r="C33" s="11"/>
      <c r="D33" s="11"/>
      <c r="E33" s="11"/>
      <c r="F33" s="11"/>
      <c r="G33" s="11"/>
      <c r="H33" s="11"/>
      <c r="I33" s="11"/>
    </row>
    <row r="34" spans="1:9" x14ac:dyDescent="0.25">
      <c r="A34" s="11"/>
      <c r="B34" s="11"/>
      <c r="C34" s="11"/>
      <c r="D34" s="11"/>
      <c r="E34" s="11"/>
      <c r="F34" s="11"/>
      <c r="G34" s="11"/>
      <c r="H34" s="11"/>
      <c r="I34" s="11"/>
    </row>
    <row r="35" spans="1:9" ht="15.75" thickBot="1" x14ac:dyDescent="0.3">
      <c r="A35" s="11"/>
      <c r="B35" s="11"/>
      <c r="C35" s="11"/>
      <c r="D35" s="11"/>
      <c r="E35" s="11"/>
      <c r="F35" s="11"/>
      <c r="G35" s="11"/>
      <c r="H35" s="11"/>
      <c r="I35" s="11"/>
    </row>
    <row r="36" spans="1:9" x14ac:dyDescent="0.25">
      <c r="A36" s="11"/>
      <c r="B36" s="11"/>
      <c r="C36" s="11"/>
      <c r="D36" s="11"/>
      <c r="E36" s="11"/>
      <c r="F36" s="11"/>
      <c r="G36" s="16" t="s">
        <v>37</v>
      </c>
      <c r="H36" s="11"/>
      <c r="I36" s="11"/>
    </row>
    <row r="37" spans="1:9" x14ac:dyDescent="0.25">
      <c r="A37" s="11"/>
      <c r="B37" s="11"/>
      <c r="C37" s="11"/>
      <c r="D37" s="11"/>
      <c r="E37" s="11"/>
      <c r="F37" s="11"/>
      <c r="G37" s="17"/>
      <c r="H37" s="11"/>
      <c r="I37" s="11"/>
    </row>
    <row r="38" spans="1:9" x14ac:dyDescent="0.25">
      <c r="A38" s="11"/>
      <c r="B38" s="11"/>
      <c r="C38" s="11"/>
      <c r="D38" s="11"/>
      <c r="E38" s="11"/>
      <c r="F38" s="11"/>
      <c r="G38" s="17"/>
      <c r="H38" s="11"/>
      <c r="I38" s="11"/>
    </row>
    <row r="39" spans="1:9" x14ac:dyDescent="0.25">
      <c r="A39" s="11"/>
      <c r="B39" s="11"/>
      <c r="C39" s="11"/>
      <c r="D39" s="11"/>
      <c r="E39" s="11"/>
      <c r="F39" s="11"/>
      <c r="G39" s="17"/>
      <c r="H39" s="11"/>
      <c r="I39" s="11"/>
    </row>
    <row r="40" spans="1:9" x14ac:dyDescent="0.25">
      <c r="A40" s="11"/>
      <c r="B40" s="11"/>
      <c r="C40" s="11"/>
      <c r="D40" s="11"/>
      <c r="E40" s="11"/>
      <c r="F40" s="11"/>
      <c r="G40" s="17"/>
      <c r="H40" s="11"/>
      <c r="I40" s="11"/>
    </row>
    <row r="41" spans="1:9" ht="15.75" thickBot="1" x14ac:dyDescent="0.3">
      <c r="A41" s="11"/>
      <c r="B41" s="11"/>
      <c r="C41" s="11"/>
      <c r="D41" s="11"/>
      <c r="E41" s="11"/>
      <c r="F41" s="11"/>
      <c r="G41" s="18"/>
      <c r="H41" s="11"/>
      <c r="I41" s="11"/>
    </row>
    <row r="42" spans="1:9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9" x14ac:dyDescent="0.25">
      <c r="A43" s="11"/>
      <c r="B43" s="11"/>
      <c r="C43" s="11"/>
      <c r="D43" s="11"/>
      <c r="E43" s="11"/>
      <c r="F43" s="11"/>
      <c r="G43" s="11"/>
      <c r="H43" s="11"/>
      <c r="I43" s="11"/>
    </row>
    <row r="44" spans="1:9" x14ac:dyDescent="0.25">
      <c r="A44" s="11"/>
      <c r="B44" s="11"/>
      <c r="C44" s="11"/>
      <c r="D44" s="11"/>
      <c r="E44" s="11"/>
      <c r="F44" s="11"/>
      <c r="G44" s="11"/>
      <c r="H44" s="11"/>
      <c r="I44" s="11"/>
    </row>
    <row r="45" spans="1:9" x14ac:dyDescent="0.25">
      <c r="A45" s="11"/>
      <c r="B45" s="11"/>
      <c r="C45" s="11"/>
      <c r="D45" s="11"/>
      <c r="E45" s="11"/>
      <c r="F45" s="11"/>
      <c r="G45" s="11"/>
      <c r="H45" s="11"/>
      <c r="I45" s="11"/>
    </row>
  </sheetData>
  <sheetProtection algorithmName="SHA-512" hashValue="zz1Jlz72HDJwOyp1n5G8PZkxuVtWo5zzSsSw5DbkwNkL3eHn5QAjnEj5g5428MnC9DMjGo459QnGRYaOnPKKnw==" saltValue="ZQom18XiaQi3lICQPC+Khw==" spinCount="100000" sheet="1" objects="1" scenarios="1"/>
  <mergeCells count="7">
    <mergeCell ref="G36:G41"/>
    <mergeCell ref="A1:G3"/>
    <mergeCell ref="F31:G31"/>
    <mergeCell ref="B4:E4"/>
    <mergeCell ref="B31:E31"/>
    <mergeCell ref="F4:G4"/>
    <mergeCell ref="A5:A31"/>
  </mergeCells>
  <conditionalFormatting sqref="F6:F30">
    <cfRule type="containsText" dxfId="5" priority="1" operator="containsText" text="NO">
      <formula>NOT(ISERROR(SEARCH("NO",F6)))</formula>
    </cfRule>
    <cfRule type="containsText" dxfId="4" priority="14" operator="containsText" text="SI">
      <formula>NOT(ISERROR(SEARCH("SI",F6)))</formula>
    </cfRule>
  </conditionalFormatting>
  <conditionalFormatting sqref="F31:G31">
    <cfRule type="containsText" dxfId="3" priority="2" operator="containsText" text="OFERTA INCOMPLETA">
      <formula>NOT(ISERROR(SEARCH("OFERTA INCOMPLETA",F31)))</formula>
    </cfRule>
  </conditionalFormatting>
  <conditionalFormatting sqref="H6:H30">
    <cfRule type="containsText" dxfId="2" priority="32" operator="containsText" text="INDICADO">
      <formula>NOT(ISERROR(SEARCH("INDICADO",H6)))</formula>
    </cfRule>
  </conditionalFormatting>
  <conditionalFormatting sqref="H6:I30">
    <cfRule type="containsText" dxfId="1" priority="12" operator="containsText" text="INDICAR">
      <formula>NOT(ISERROR(SEARCH("INDICAR",H6)))</formula>
    </cfRule>
  </conditionalFormatting>
  <conditionalFormatting sqref="I6:I30">
    <cfRule type="containsText" dxfId="0" priority="13" operator="containsText" text="INDICADA">
      <formula>NOT(ISERROR(SEARCH("INDICADA",I6)))</formula>
    </cfRule>
  </conditionalFormatting>
  <dataValidations count="1">
    <dataValidation type="list" allowBlank="1" showInputMessage="1" showErrorMessage="1" sqref="F6:F30" xr:uid="{00000000-0002-0000-0000-000000000000}">
      <formula1>$N$1:$N$2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8546127-b09d-4106-bf79-c55b4879cb8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3" ma:contentTypeDescription="Crear nuevo documento." ma:contentTypeScope="" ma:versionID="f5138308409408eaf6c456572bd95e21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e334a445d65474c9f7ee51bf28d6629f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F49A4D-01C7-40D4-9F54-16EC6F935F0B}">
  <ds:schemaRefs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B6E064D-00B4-43FB-88F2-631ED2485F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FF3471-9CB1-464B-BD45-E8D87484C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Llano Carnes, Javier</cp:lastModifiedBy>
  <dcterms:created xsi:type="dcterms:W3CDTF">2023-02-17T12:38:50Z</dcterms:created>
  <dcterms:modified xsi:type="dcterms:W3CDTF">2023-04-19T07:02:35Z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